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15" yWindow="0" windowWidth="20310" windowHeight="12270" tabRatio="602"/>
  </bookViews>
  <sheets>
    <sheet name="Приложение №1 к Договору" sheetId="8" r:id="rId1"/>
  </sheets>
  <definedNames>
    <definedName name="_xlnm._FilterDatabase" localSheetId="0" hidden="1">'Приложение №1 к Договору'!$B$6:$HL$10</definedName>
    <definedName name="_xlnm.Print_Area" localSheetId="0">'Приложение №1 к Договору'!$B$1:$AA$22</definedName>
  </definedNames>
  <calcPr calcId="124519" iterateDelta="0.01"/>
</workbook>
</file>

<file path=xl/calcChain.xml><?xml version="1.0" encoding="utf-8"?>
<calcChain xmlns="http://schemas.openxmlformats.org/spreadsheetml/2006/main">
  <c r="C6" i="8"/>
  <c r="D6" s="1"/>
  <c r="E6" s="1"/>
  <c r="F6" s="1"/>
  <c r="G6" s="1"/>
  <c r="H6" s="1"/>
  <c r="I6" s="1"/>
  <c r="J6" s="1"/>
  <c r="K6" s="1"/>
  <c r="L6" s="1"/>
  <c r="M6" s="1"/>
  <c r="N6" s="1"/>
  <c r="O6" s="1"/>
  <c r="P6" s="1"/>
  <c r="Q6" s="1"/>
  <c r="R6" s="1"/>
  <c r="S6" s="1"/>
  <c r="T6" s="1"/>
  <c r="U6" s="1"/>
  <c r="V6" s="1"/>
  <c r="W6" s="1"/>
  <c r="X6" s="1"/>
  <c r="Y6" s="1"/>
  <c r="Z6" s="1"/>
  <c r="AA6" s="1"/>
</calcChain>
</file>

<file path=xl/sharedStrings.xml><?xml version="1.0" encoding="utf-8"?>
<sst xmlns="http://schemas.openxmlformats.org/spreadsheetml/2006/main" count="102" uniqueCount="78">
  <si>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</si>
  <si>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</si>
  <si>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</si>
  <si>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</si>
  <si>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</si>
  <si>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</si>
  <si>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</si>
  <si>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</si>
  <si>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</si>
  <si>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</si>
  <si>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</si>
  <si>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</si>
  <si>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</si>
  <si>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</si>
  <si>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</si>
  <si>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</si>
  <si>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на 1 блок</t>
  </si>
  <si>
    <t>на 2 блок</t>
  </si>
  <si>
    <t>Едини- цы</t>
  </si>
  <si>
    <t>Общая</t>
  </si>
  <si>
    <t>Тип атмосфе-
ры</t>
  </si>
  <si>
    <t>Тип атмосфе- ры</t>
  </si>
  <si>
    <t>шт</t>
  </si>
  <si>
    <t>Срок поставки оборудования</t>
  </si>
  <si>
    <t>Примеча-
ние</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</si>
  <si>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</si>
  <si>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</si>
  <si>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</si>
  <si>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 xml:space="preserve">Приложение №1 </t>
  </si>
  <si>
    <t>К Договору от ___________ №__________</t>
  </si>
  <si>
    <t>ПОСТАВЩИК</t>
  </si>
  <si>
    <t>_______________________</t>
  </si>
  <si>
    <t>/Должность, Ф.И.О./</t>
  </si>
  <si>
    <t>М.П.</t>
  </si>
  <si>
    <t>ПОКУПАТЕЛЬ</t>
  </si>
  <si>
    <t>_____________________</t>
  </si>
  <si>
    <t>Цена единицы Оборудования, рублей с НДС (18%)</t>
  </si>
  <si>
    <t>*Стоимость шефмонтажных работ указывается при необходимости проведения данных работ</t>
  </si>
  <si>
    <t>Общая цена Оборудования, руб. с НДС (18%)</t>
  </si>
  <si>
    <t xml:space="preserve">Масса не более, кг </t>
  </si>
  <si>
    <t>ИТОГО с учетом транспортных расходов и шефмонтажа, руб с НДС (18%):</t>
  </si>
  <si>
    <t>В т.ч. шефмонтажные работы (укаазать отдельно), руб с НДС (18%):*</t>
  </si>
  <si>
    <t>В т.ч.транспортные расходы (указать отдельно), руб с НДС (18%):</t>
  </si>
  <si>
    <t>нж</t>
  </si>
  <si>
    <t>1. Для фланцевой арматуры поставка должна осуществляться в комплекте с ответными фланцами, крепежом и прокладками.</t>
  </si>
  <si>
    <t>QA2</t>
  </si>
  <si>
    <t>Спецификация поставки оборудования (210)</t>
  </si>
  <si>
    <t>42.43.5.3.2</t>
  </si>
  <si>
    <t>10JEF11AA001
20JEF11AA001</t>
  </si>
  <si>
    <t xml:space="preserve">НГ26524-100АЭ-36  
 или аналог     </t>
  </si>
  <si>
    <t xml:space="preserve">2Н/В/I
2BIIa      </t>
  </si>
  <si>
    <t>нж.</t>
  </si>
  <si>
    <t>шт.</t>
  </si>
  <si>
    <t>УХЛ4
II</t>
  </si>
  <si>
    <t xml:space="preserve">3
II              </t>
  </si>
  <si>
    <t>UJA</t>
  </si>
  <si>
    <t>42.43.5.3.9</t>
  </si>
  <si>
    <t>10JEG20AA001
10JEG20AA002
20JEG20AA001
20JEG20AA002</t>
  </si>
  <si>
    <t>НГ26524-032MАЭ  
 или аналог</t>
  </si>
  <si>
    <t>42.43.5.3.10</t>
  </si>
  <si>
    <t>10JEF11AA003
10JEF11AA004
20JEF11AA003
20JEF11AA004</t>
  </si>
  <si>
    <t xml:space="preserve">НГ26524-015MАЭ-80
 или аналог </t>
  </si>
  <si>
    <t>42.47.7.3.4</t>
  </si>
  <si>
    <t xml:space="preserve">Клапан запорный   </t>
  </si>
  <si>
    <t>НГ26524-015MАЭ-80  или аналог</t>
  </si>
  <si>
    <t xml:space="preserve">2Н / В / I                    2BIIa      </t>
  </si>
  <si>
    <t>УХЛ4         II</t>
  </si>
  <si>
    <t xml:space="preserve">3                        II              </t>
  </si>
  <si>
    <t xml:space="preserve">Клапан запорный </t>
  </si>
  <si>
    <t>Ду100;
Ррасч=18 Мпа;
Трасч =350 оС;                   Герметичность по отношению к внешней среде по III классу              ПНАЭ Г-7-019-89;                              Протечки в затворе клапана в соответствии с классом герметичности В по                                ГОСТ 9544-93;                                    Тип присоединения - патрубки под приварку;                                                         Срок службы корпуса - не менее 50 лет;                   
Среда - теплоноситель первого контура</t>
  </si>
  <si>
    <t>электропривод ЭПАС-О-25.1-37.С
N=4,0кВт                 tоткр/закр - не более 11 сек.
Или аналог</t>
  </si>
  <si>
    <t>-</t>
  </si>
  <si>
    <t xml:space="preserve">Ду32
Ррасч=18 МПа
Трасч=350 оС                             Герметичность по отношению к внешней среде по III классу                      ПНАЭ Г-7-019-89;                              Протечки в затворе клапана в соответствии с классом герметичности В по ГОСТ 9544-93;                                       Тип присоединения - патрубки под приварку;                                                                         Срок службы корпуса - не менее 50 лет;                   
Среда - азот, парогазовая смесь </t>
  </si>
  <si>
    <t>электропривод     ЭПАС-О-10.1-01.D
N=0,18кВт          tоткр/закр - не более 25 сек.
Или аналог</t>
  </si>
  <si>
    <t>Ду15
Ррасч=18 МПа
Трасч=350 оС                             Герметичность по отношению к внешней среде по III классу                    ПНАЭ Г-7-019-89;                              Протечки в затворе клапана в соответствии с классом герметичности В по                          ГОСТ 9544-93;                                        Тип присоединения - патрубки под приварку;                                                                        Срок службы корпуса - не менее 50 лет;                   
Среда - теплоноситель первого контура</t>
  </si>
  <si>
    <t>электропривод         ЭПАС-07.1-01.В
N=0,045кВт          tоткр/закр - не более 10 сек.
Или аналог</t>
  </si>
  <si>
    <t xml:space="preserve">Ду15
Ррасч=18МПа                             Трасч=350оС                              Герметичность по отношению к внешней среде по III классу                   ПНАЭ Г-7-019-89;                              Протечки в затворе клапана в соответствии с классом герметичности В по                   ГОСТ 9544-93;                                        Тип присоединения - патрубки под приварку;                                                                        Срок службы корпуса - не менее 50 лет;                                                  Среда - теплоноситель первого контура              </t>
  </si>
  <si>
    <t>10JNG51AA001
10JNG51AA002
10JNG52AA001
10JNG52AA002
10JNG61AA001
10JNG61AA002
10JNG62AA001
10JNG62AA002
10JNG71AA001
10JNG71AA002
10JNG72AA001
10JNG72AA002
10JNG81AA001
10JNG81AA002
10JNG82AA001
10JNG82AA002                   20JNG51AA001
20JNG51AA002
20JNG52AA001
20JNG52AA002
20JNG61AA001
20JNG61AA002
20JNG62AA001
20JNG62AA002
20JNG71AA001
20JNG71AA002
20JNG72AA001
20JNG72AA002
20JNG81AA001
20JNG81AA002
20JNG82AA001
20JNG82AA002</t>
  </si>
</sst>
</file>

<file path=xl/styles.xml><?xml version="1.0" encoding="utf-8"?>
<styleSheet xmlns="http://schemas.openxmlformats.org/spreadsheetml/2006/main">
  <numFmts count="4">
    <numFmt numFmtId="164" formatCode="#,##0.00;[Red]#,##0.00"/>
    <numFmt numFmtId="165" formatCode="0&quot;URT&quot;"/>
    <numFmt numFmtId="166" formatCode="0.0"/>
    <numFmt numFmtId="167" formatCode="#,##0.0"/>
  </numFmts>
  <fonts count="19">
    <font>
      <sz val="8"/>
      <name val="Arial"/>
      <family val="2"/>
    </font>
    <font>
      <sz val="11"/>
      <color theme="1"/>
      <name val="Calibri"/>
      <family val="2"/>
      <charset val="204"/>
      <scheme val="minor"/>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12"/>
      <name val="Arial"/>
      <family val="2"/>
      <charset val="204"/>
    </font>
    <font>
      <sz val="12"/>
      <name val="Arial"/>
      <family val="2"/>
    </font>
    <font>
      <sz val="8"/>
      <name val="Arial"/>
      <family val="2"/>
      <charset val="204"/>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Times New Roman"/>
      <family val="1"/>
      <charset val="204"/>
    </font>
    <font>
      <sz val="8"/>
      <name val="Arial"/>
      <family val="2"/>
    </font>
    <font>
      <sz val="11"/>
      <color theme="1"/>
      <name val="Arial"/>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applyNumberFormat="0" applyFont="0" applyFill="0" applyBorder="0" applyAlignment="0" applyProtection="0">
      <alignment vertical="top"/>
    </xf>
    <xf numFmtId="0" fontId="17" fillId="0" borderId="0"/>
    <xf numFmtId="0" fontId="1" fillId="0" borderId="0"/>
    <xf numFmtId="0" fontId="9" fillId="0" borderId="0"/>
    <xf numFmtId="0" fontId="9" fillId="0" borderId="0"/>
    <xf numFmtId="0" fontId="9" fillId="0" borderId="0"/>
  </cellStyleXfs>
  <cellXfs count="49">
    <xf numFmtId="0" fontId="0" fillId="0" borderId="0" xfId="0"/>
    <xf numFmtId="0" fontId="0" fillId="0" borderId="0" xfId="0" applyFill="1"/>
    <xf numFmtId="0" fontId="0" fillId="0" borderId="0" xfId="0" applyFill="1" applyAlignment="1">
      <alignment horizontal="left"/>
    </xf>
    <xf numFmtId="0" fontId="4" fillId="0" borderId="0" xfId="0" applyFont="1"/>
    <xf numFmtId="0" fontId="5" fillId="0" borderId="1" xfId="0" applyFont="1" applyFill="1" applyBorder="1" applyAlignment="1">
      <alignment horizontal="left"/>
    </xf>
    <xf numFmtId="0" fontId="5" fillId="0" borderId="0" xfId="0" applyFont="1" applyFill="1"/>
    <xf numFmtId="0"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8" fillId="0" borderId="0" xfId="0" applyFont="1" applyFill="1" applyAlignment="1">
      <alignment horizontal="left"/>
    </xf>
    <xf numFmtId="0" fontId="8" fillId="0" borderId="0" xfId="0" applyFont="1" applyFill="1"/>
    <xf numFmtId="0" fontId="9" fillId="0" borderId="1" xfId="0" applyNumberFormat="1" applyFont="1" applyFill="1" applyBorder="1" applyAlignment="1">
      <alignment horizontal="left" vertical="center" wrapText="1"/>
    </xf>
    <xf numFmtId="17" fontId="9" fillId="0" borderId="1" xfId="0" applyNumberFormat="1" applyFont="1" applyFill="1" applyBorder="1" applyAlignment="1">
      <alignment horizontal="left" vertical="center" wrapText="1"/>
    </xf>
    <xf numFmtId="1" fontId="0" fillId="0" borderId="1" xfId="0" applyNumberFormat="1" applyFont="1" applyFill="1" applyBorder="1" applyAlignment="1">
      <alignment horizontal="center" vertical="center" wrapText="1"/>
    </xf>
    <xf numFmtId="0" fontId="4" fillId="0" borderId="0" xfId="0" applyFont="1" applyFill="1" applyAlignment="1">
      <alignment horizontal="left"/>
    </xf>
    <xf numFmtId="0" fontId="4" fillId="0" borderId="0" xfId="0" applyFont="1" applyFill="1"/>
    <xf numFmtId="0" fontId="5" fillId="0" borderId="0" xfId="0" applyFont="1" applyFill="1" applyBorder="1"/>
    <xf numFmtId="0" fontId="5" fillId="0" borderId="0" xfId="64" applyNumberFormat="1" applyFont="1" applyFill="1" applyBorder="1" applyAlignment="1" applyProtection="1">
      <alignment vertical="top"/>
    </xf>
    <xf numFmtId="0" fontId="13" fillId="0" borderId="0" xfId="0" applyFont="1" applyFill="1" applyBorder="1"/>
    <xf numFmtId="0" fontId="14" fillId="0" borderId="0" xfId="64" applyNumberFormat="1" applyFont="1" applyFill="1" applyBorder="1" applyAlignment="1" applyProtection="1">
      <alignment horizontal="center" vertical="center"/>
    </xf>
    <xf numFmtId="0" fontId="14" fillId="0" borderId="0" xfId="64" applyNumberFormat="1" applyFont="1" applyFill="1" applyBorder="1" applyAlignment="1" applyProtection="1">
      <alignment vertical="top"/>
    </xf>
    <xf numFmtId="0" fontId="14" fillId="0" borderId="0" xfId="0" applyFont="1" applyFill="1" applyBorder="1" applyAlignment="1">
      <alignment horizontal="center"/>
    </xf>
    <xf numFmtId="0" fontId="13" fillId="0" borderId="0" xfId="64" applyNumberFormat="1" applyFont="1" applyFill="1" applyBorder="1" applyAlignment="1" applyProtection="1">
      <alignment vertical="top"/>
    </xf>
    <xf numFmtId="0" fontId="15" fillId="0" borderId="0" xfId="0" applyFont="1" applyFill="1" applyAlignment="1">
      <alignment horizontal="left"/>
    </xf>
    <xf numFmtId="164" fontId="14" fillId="0" borderId="0" xfId="64" applyNumberFormat="1" applyFont="1" applyFill="1" applyBorder="1" applyAlignment="1" applyProtection="1">
      <alignment vertical="center" wrapText="1"/>
    </xf>
    <xf numFmtId="0" fontId="16" fillId="2" borderId="0" xfId="0" applyFont="1" applyFill="1"/>
    <xf numFmtId="0" fontId="15" fillId="0" borderId="0" xfId="0" applyFont="1" applyFill="1"/>
    <xf numFmtId="0" fontId="6" fillId="0" borderId="4" xfId="0" applyNumberFormat="1" applyFont="1" applyFill="1" applyBorder="1" applyAlignment="1">
      <alignment horizontal="left" vertical="center" wrapText="1"/>
    </xf>
    <xf numFmtId="1" fontId="6" fillId="0" borderId="4" xfId="0" applyNumberFormat="1" applyFont="1" applyFill="1" applyBorder="1" applyAlignment="1">
      <alignment horizontal="right" vertical="center" wrapText="1"/>
    </xf>
    <xf numFmtId="165" fontId="6" fillId="0" borderId="4" xfId="0" applyNumberFormat="1" applyFont="1" applyFill="1" applyBorder="1" applyAlignment="1">
      <alignment horizontal="center" vertical="center" wrapText="1"/>
    </xf>
    <xf numFmtId="0" fontId="18" fillId="0" borderId="0" xfId="0" applyFont="1"/>
    <xf numFmtId="0" fontId="5" fillId="0" borderId="1" xfId="0" applyNumberFormat="1" applyFont="1" applyBorder="1" applyAlignment="1">
      <alignment horizontal="left" vertical="center" wrapText="1"/>
    </xf>
    <xf numFmtId="0" fontId="5" fillId="0" borderId="1" xfId="0" applyNumberFormat="1" applyFont="1" applyBorder="1" applyAlignment="1">
      <alignment horizontal="center" vertical="center" wrapText="1"/>
    </xf>
    <xf numFmtId="1" fontId="5" fillId="0" borderId="1" xfId="0" applyNumberFormat="1" applyFont="1" applyBorder="1" applyAlignment="1">
      <alignment horizontal="right" vertical="center" wrapText="1"/>
    </xf>
    <xf numFmtId="0" fontId="5" fillId="0" borderId="1" xfId="0" applyNumberFormat="1" applyFont="1" applyFill="1" applyBorder="1" applyAlignment="1">
      <alignment horizontal="left" vertical="center" wrapText="1"/>
    </xf>
    <xf numFmtId="166" fontId="5" fillId="0" borderId="1" xfId="0" applyNumberFormat="1" applyFont="1" applyBorder="1" applyAlignment="1">
      <alignment horizontal="right" vertical="center" wrapText="1"/>
    </xf>
    <xf numFmtId="167" fontId="5" fillId="0" borderId="1" xfId="0" applyNumberFormat="1" applyFont="1" applyBorder="1" applyAlignment="1">
      <alignment horizontal="right" vertical="center" wrapText="1"/>
    </xf>
    <xf numFmtId="0" fontId="6" fillId="0" borderId="5" xfId="0" applyNumberFormat="1" applyFont="1" applyFill="1" applyBorder="1" applyAlignment="1">
      <alignment horizontal="right" vertical="center" wrapText="1"/>
    </xf>
    <xf numFmtId="0" fontId="6" fillId="0" borderId="6" xfId="0" applyNumberFormat="1" applyFont="1" applyFill="1" applyBorder="1" applyAlignment="1">
      <alignment horizontal="right" vertical="center" wrapText="1"/>
    </xf>
    <xf numFmtId="0" fontId="12" fillId="0" borderId="0" xfId="0" applyFont="1" applyFill="1" applyBorder="1" applyAlignment="1">
      <alignment horizontal="right" vertical="center" wrapText="1"/>
    </xf>
    <xf numFmtId="0" fontId="11" fillId="0" borderId="2" xfId="0" applyNumberFormat="1" applyFont="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cellXfs>
  <cellStyles count="70">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 2" xfId="67"/>
    <cellStyle name="Обычный 2 3" xfId="68"/>
    <cellStyle name="Обычный 2 4" xfId="69"/>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 xfId="6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 xfId="65"/>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L20"/>
  <sheetViews>
    <sheetView tabSelected="1" view="pageBreakPreview" topLeftCell="A10" zoomScale="80" zoomScaleSheetLayoutView="80" workbookViewId="0">
      <selection activeCell="D10" sqref="D10"/>
    </sheetView>
  </sheetViews>
  <sheetFormatPr defaultRowHeight="15.75"/>
  <cols>
    <col min="1" max="1" width="4.6640625" style="1" customWidth="1"/>
    <col min="2" max="2" width="22" style="1" customWidth="1"/>
    <col min="3" max="3" width="23.83203125" style="1" customWidth="1"/>
    <col min="4" max="4" width="30" style="1" customWidth="1"/>
    <col min="5" max="5" width="17" style="1" customWidth="1"/>
    <col min="6" max="6" width="37.5" style="1" customWidth="1"/>
    <col min="7" max="7" width="26.5" style="1" customWidth="1"/>
    <col min="8" max="8" width="17.83203125" style="1" customWidth="1"/>
    <col min="9" max="9" width="13.83203125" style="1" customWidth="1"/>
    <col min="10" max="10" width="9.33203125" style="1"/>
    <col min="11" max="11" width="16" style="1" customWidth="1"/>
    <col min="12" max="15" width="9.33203125" style="1"/>
    <col min="16" max="16" width="12.5" style="1" customWidth="1"/>
    <col min="17" max="17" width="19.1640625" style="1" customWidth="1"/>
    <col min="18" max="18" width="16.83203125" style="1" customWidth="1"/>
    <col min="19" max="19" width="13.33203125" style="1" customWidth="1"/>
    <col min="20" max="20" width="12.83203125" style="1" customWidth="1"/>
    <col min="21" max="22" width="9.5" style="1" bestFit="1" customWidth="1"/>
    <col min="23" max="23" width="13.83203125" style="5" customWidth="1"/>
    <col min="24" max="24" width="10.6640625" style="5" customWidth="1"/>
    <col min="25" max="25" width="14.83203125" style="5" customWidth="1"/>
    <col min="26" max="26" width="17" style="5" customWidth="1"/>
    <col min="27" max="27" width="15.6640625" style="5" customWidth="1"/>
    <col min="28" max="16384" width="9.33203125" style="1"/>
  </cols>
  <sheetData>
    <row r="1" spans="1:220" s="3" customFormat="1" ht="18.75">
      <c r="B1" s="39" t="s">
        <v>28</v>
      </c>
      <c r="C1" s="39"/>
      <c r="D1" s="39"/>
      <c r="E1" s="39"/>
      <c r="F1" s="39"/>
      <c r="G1" s="39"/>
      <c r="H1" s="39"/>
      <c r="I1" s="39"/>
      <c r="J1" s="39"/>
      <c r="K1" s="39"/>
      <c r="L1" s="39"/>
      <c r="M1" s="39"/>
      <c r="N1" s="39"/>
      <c r="O1" s="39"/>
      <c r="P1" s="39"/>
      <c r="Q1" s="39"/>
      <c r="R1" s="39"/>
      <c r="S1" s="39"/>
      <c r="T1" s="39"/>
      <c r="U1" s="39"/>
      <c r="V1" s="39"/>
      <c r="W1" s="39"/>
      <c r="X1" s="39"/>
      <c r="Y1" s="39"/>
      <c r="Z1" s="39"/>
      <c r="AA1" s="39"/>
    </row>
    <row r="2" spans="1:220" s="3" customFormat="1" ht="18.75">
      <c r="B2" s="39" t="s">
        <v>29</v>
      </c>
      <c r="C2" s="39"/>
      <c r="D2" s="39"/>
      <c r="E2" s="39"/>
      <c r="F2" s="39"/>
      <c r="G2" s="39"/>
      <c r="H2" s="39"/>
      <c r="I2" s="39"/>
      <c r="J2" s="39"/>
      <c r="K2" s="39"/>
      <c r="L2" s="39"/>
      <c r="M2" s="39"/>
      <c r="N2" s="39"/>
      <c r="O2" s="39"/>
      <c r="P2" s="39"/>
      <c r="Q2" s="39"/>
      <c r="R2" s="39"/>
      <c r="S2" s="39"/>
      <c r="T2" s="39"/>
      <c r="U2" s="39"/>
      <c r="V2" s="39"/>
      <c r="W2" s="39"/>
      <c r="X2" s="39"/>
      <c r="Y2" s="39"/>
      <c r="Z2" s="39"/>
      <c r="AA2" s="39"/>
    </row>
    <row r="3" spans="1:220" s="3" customFormat="1" ht="20.25">
      <c r="B3" s="40" t="s">
        <v>46</v>
      </c>
      <c r="C3" s="40"/>
      <c r="D3" s="40"/>
      <c r="E3" s="40"/>
      <c r="F3" s="40"/>
      <c r="G3" s="40"/>
      <c r="H3" s="40"/>
      <c r="I3" s="40"/>
      <c r="J3" s="40"/>
      <c r="K3" s="40"/>
      <c r="L3" s="40"/>
      <c r="M3" s="40"/>
      <c r="N3" s="40"/>
      <c r="O3" s="40"/>
      <c r="P3" s="40"/>
      <c r="Q3" s="40"/>
      <c r="R3" s="40"/>
      <c r="S3" s="40"/>
      <c r="T3" s="40"/>
      <c r="U3" s="40"/>
      <c r="V3" s="40"/>
      <c r="W3" s="40"/>
      <c r="X3" s="40"/>
      <c r="Y3" s="40"/>
      <c r="Z3" s="40"/>
      <c r="AA3" s="40"/>
    </row>
    <row r="4" spans="1:220" ht="71.25">
      <c r="B4" s="41" t="s">
        <v>0</v>
      </c>
      <c r="C4" s="41" t="s">
        <v>1</v>
      </c>
      <c r="D4" s="41" t="s">
        <v>2</v>
      </c>
      <c r="E4" s="41" t="s">
        <v>3</v>
      </c>
      <c r="F4" s="41" t="s">
        <v>4</v>
      </c>
      <c r="G4" s="41" t="s">
        <v>5</v>
      </c>
      <c r="H4" s="41" t="s">
        <v>6</v>
      </c>
      <c r="I4" s="41" t="s">
        <v>7</v>
      </c>
      <c r="J4" s="41" t="s">
        <v>8</v>
      </c>
      <c r="K4" s="41" t="s">
        <v>9</v>
      </c>
      <c r="L4" s="41" t="s">
        <v>10</v>
      </c>
      <c r="M4" s="41" t="s">
        <v>11</v>
      </c>
      <c r="N4" s="41"/>
      <c r="O4" s="41" t="s">
        <v>39</v>
      </c>
      <c r="P4" s="41"/>
      <c r="Q4" s="6" t="s">
        <v>12</v>
      </c>
      <c r="R4" s="6" t="s">
        <v>13</v>
      </c>
      <c r="S4" s="41" t="s">
        <v>14</v>
      </c>
      <c r="T4" s="41" t="s">
        <v>15</v>
      </c>
      <c r="U4" s="47" t="s">
        <v>23</v>
      </c>
      <c r="V4" s="42" t="s">
        <v>24</v>
      </c>
      <c r="W4" s="44" t="s">
        <v>36</v>
      </c>
      <c r="X4" s="46" t="s">
        <v>38</v>
      </c>
      <c r="Y4" s="44" t="s">
        <v>25</v>
      </c>
      <c r="Z4" s="44" t="s">
        <v>26</v>
      </c>
      <c r="AA4" s="44" t="s">
        <v>27</v>
      </c>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row>
    <row r="5" spans="1:220" ht="28.5">
      <c r="B5" s="41"/>
      <c r="C5" s="41"/>
      <c r="D5" s="41"/>
      <c r="E5" s="41"/>
      <c r="F5" s="41"/>
      <c r="G5" s="41"/>
      <c r="H5" s="41"/>
      <c r="I5" s="41"/>
      <c r="J5" s="41"/>
      <c r="K5" s="41"/>
      <c r="L5" s="41"/>
      <c r="M5" s="6" t="s">
        <v>16</v>
      </c>
      <c r="N5" s="6" t="s">
        <v>17</v>
      </c>
      <c r="O5" s="6" t="s">
        <v>18</v>
      </c>
      <c r="P5" s="6" t="s">
        <v>19</v>
      </c>
      <c r="Q5" s="6" t="s">
        <v>20</v>
      </c>
      <c r="R5" s="6" t="s">
        <v>21</v>
      </c>
      <c r="S5" s="41"/>
      <c r="T5" s="41"/>
      <c r="U5" s="48"/>
      <c r="V5" s="43"/>
      <c r="W5" s="45"/>
      <c r="X5" s="45"/>
      <c r="Y5" s="45"/>
      <c r="Z5" s="45"/>
      <c r="AA5" s="45"/>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row>
    <row r="6" spans="1:220" ht="14.25">
      <c r="B6" s="7">
        <v>1</v>
      </c>
      <c r="C6" s="7">
        <f>B6+1</f>
        <v>2</v>
      </c>
      <c r="D6" s="7">
        <f t="shared" ref="D6:V6" si="0">C6+1</f>
        <v>3</v>
      </c>
      <c r="E6" s="7">
        <f t="shared" si="0"/>
        <v>4</v>
      </c>
      <c r="F6" s="7">
        <f t="shared" si="0"/>
        <v>5</v>
      </c>
      <c r="G6" s="7">
        <f t="shared" si="0"/>
        <v>6</v>
      </c>
      <c r="H6" s="7">
        <f t="shared" si="0"/>
        <v>7</v>
      </c>
      <c r="I6" s="7">
        <f t="shared" si="0"/>
        <v>8</v>
      </c>
      <c r="J6" s="7">
        <f t="shared" si="0"/>
        <v>9</v>
      </c>
      <c r="K6" s="7">
        <f t="shared" si="0"/>
        <v>10</v>
      </c>
      <c r="L6" s="7">
        <f t="shared" si="0"/>
        <v>11</v>
      </c>
      <c r="M6" s="7">
        <f t="shared" si="0"/>
        <v>12</v>
      </c>
      <c r="N6" s="7">
        <f t="shared" si="0"/>
        <v>13</v>
      </c>
      <c r="O6" s="7">
        <f t="shared" si="0"/>
        <v>14</v>
      </c>
      <c r="P6" s="7">
        <f t="shared" si="0"/>
        <v>15</v>
      </c>
      <c r="Q6" s="7">
        <f t="shared" si="0"/>
        <v>16</v>
      </c>
      <c r="R6" s="7">
        <f t="shared" si="0"/>
        <v>17</v>
      </c>
      <c r="S6" s="7">
        <f t="shared" si="0"/>
        <v>18</v>
      </c>
      <c r="T6" s="7">
        <f t="shared" si="0"/>
        <v>19</v>
      </c>
      <c r="U6" s="13">
        <f t="shared" si="0"/>
        <v>20</v>
      </c>
      <c r="V6" s="13">
        <f t="shared" si="0"/>
        <v>21</v>
      </c>
      <c r="W6" s="7">
        <f t="shared" ref="W6" si="1">V6+1</f>
        <v>22</v>
      </c>
      <c r="X6" s="13">
        <f t="shared" ref="X6" si="2">W6+1</f>
        <v>23</v>
      </c>
      <c r="Y6" s="13">
        <f t="shared" ref="Y6" si="3">X6+1</f>
        <v>24</v>
      </c>
      <c r="Z6" s="7">
        <f t="shared" ref="Z6" si="4">Y6+1</f>
        <v>25</v>
      </c>
      <c r="AA6" s="13">
        <f t="shared" ref="AA6" si="5">Z6+1</f>
        <v>26</v>
      </c>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row>
    <row r="7" spans="1:220" ht="258.75" customHeight="1">
      <c r="B7" s="31" t="s">
        <v>47</v>
      </c>
      <c r="C7" s="31" t="s">
        <v>48</v>
      </c>
      <c r="D7" s="31" t="s">
        <v>68</v>
      </c>
      <c r="E7" s="31" t="s">
        <v>49</v>
      </c>
      <c r="F7" s="31" t="s">
        <v>69</v>
      </c>
      <c r="G7" s="31" t="s">
        <v>70</v>
      </c>
      <c r="H7" s="32" t="s">
        <v>71</v>
      </c>
      <c r="I7" s="31" t="s">
        <v>50</v>
      </c>
      <c r="J7" s="31" t="s">
        <v>45</v>
      </c>
      <c r="K7" s="31" t="s">
        <v>51</v>
      </c>
      <c r="L7" s="31" t="s">
        <v>52</v>
      </c>
      <c r="M7" s="33">
        <v>1</v>
      </c>
      <c r="N7" s="33">
        <v>1</v>
      </c>
      <c r="O7" s="33">
        <v>460</v>
      </c>
      <c r="P7" s="33">
        <v>920</v>
      </c>
      <c r="Q7" s="31" t="s">
        <v>53</v>
      </c>
      <c r="R7" s="31" t="s">
        <v>54</v>
      </c>
      <c r="S7" s="31" t="s">
        <v>55</v>
      </c>
      <c r="T7" s="7"/>
      <c r="U7" s="13"/>
      <c r="V7" s="13"/>
      <c r="W7" s="7"/>
      <c r="X7" s="13"/>
      <c r="Y7" s="13"/>
      <c r="Z7" s="7"/>
      <c r="AA7" s="13"/>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row>
    <row r="8" spans="1:220" ht="265.5" customHeight="1">
      <c r="B8" s="31" t="s">
        <v>56</v>
      </c>
      <c r="C8" s="31" t="s">
        <v>57</v>
      </c>
      <c r="D8" s="31" t="s">
        <v>68</v>
      </c>
      <c r="E8" s="31" t="s">
        <v>58</v>
      </c>
      <c r="F8" s="31" t="s">
        <v>72</v>
      </c>
      <c r="G8" s="34" t="s">
        <v>73</v>
      </c>
      <c r="H8" s="32" t="s">
        <v>71</v>
      </c>
      <c r="I8" s="31" t="s">
        <v>50</v>
      </c>
      <c r="J8" s="31" t="s">
        <v>45</v>
      </c>
      <c r="K8" s="31" t="s">
        <v>43</v>
      </c>
      <c r="L8" s="31" t="s">
        <v>22</v>
      </c>
      <c r="M8" s="33">
        <v>2</v>
      </c>
      <c r="N8" s="33">
        <v>2</v>
      </c>
      <c r="O8" s="33">
        <v>58</v>
      </c>
      <c r="P8" s="33">
        <v>232</v>
      </c>
      <c r="Q8" s="31" t="s">
        <v>53</v>
      </c>
      <c r="R8" s="31" t="s">
        <v>54</v>
      </c>
      <c r="S8" s="31" t="s">
        <v>55</v>
      </c>
      <c r="T8" s="7"/>
      <c r="U8" s="13"/>
      <c r="V8" s="13"/>
      <c r="W8" s="7"/>
      <c r="X8" s="13"/>
      <c r="Y8" s="13"/>
      <c r="Z8" s="7"/>
      <c r="AA8" s="13"/>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row>
    <row r="9" spans="1:220" ht="252">
      <c r="B9" s="31" t="s">
        <v>59</v>
      </c>
      <c r="C9" s="31" t="s">
        <v>60</v>
      </c>
      <c r="D9" s="31" t="s">
        <v>68</v>
      </c>
      <c r="E9" s="31" t="s">
        <v>61</v>
      </c>
      <c r="F9" s="31" t="s">
        <v>74</v>
      </c>
      <c r="G9" s="34" t="s">
        <v>75</v>
      </c>
      <c r="H9" s="32" t="s">
        <v>71</v>
      </c>
      <c r="I9" s="31" t="s">
        <v>50</v>
      </c>
      <c r="J9" s="31" t="s">
        <v>45</v>
      </c>
      <c r="K9" s="31" t="s">
        <v>43</v>
      </c>
      <c r="L9" s="31" t="s">
        <v>22</v>
      </c>
      <c r="M9" s="33">
        <v>2</v>
      </c>
      <c r="N9" s="33">
        <v>2</v>
      </c>
      <c r="O9" s="35">
        <v>32.299999999999997</v>
      </c>
      <c r="P9" s="35">
        <v>129.19999999999999</v>
      </c>
      <c r="Q9" s="31" t="s">
        <v>53</v>
      </c>
      <c r="R9" s="31" t="s">
        <v>54</v>
      </c>
      <c r="S9" s="31" t="s">
        <v>55</v>
      </c>
      <c r="T9" s="7"/>
      <c r="U9" s="13"/>
      <c r="V9" s="13"/>
      <c r="W9" s="7"/>
      <c r="X9" s="13"/>
      <c r="Y9" s="13"/>
      <c r="Z9" s="7"/>
      <c r="AA9" s="13"/>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row>
    <row r="10" spans="1:220" ht="409.5" customHeight="1">
      <c r="B10" s="31" t="s">
        <v>62</v>
      </c>
      <c r="C10" s="31" t="s">
        <v>77</v>
      </c>
      <c r="D10" s="31" t="s">
        <v>63</v>
      </c>
      <c r="E10" s="31" t="s">
        <v>64</v>
      </c>
      <c r="F10" s="31" t="s">
        <v>76</v>
      </c>
      <c r="G10" s="34" t="s">
        <v>75</v>
      </c>
      <c r="H10" s="32" t="s">
        <v>71</v>
      </c>
      <c r="I10" s="31" t="s">
        <v>65</v>
      </c>
      <c r="J10" s="31" t="s">
        <v>45</v>
      </c>
      <c r="K10" s="31" t="s">
        <v>43</v>
      </c>
      <c r="L10" s="31" t="s">
        <v>22</v>
      </c>
      <c r="M10" s="33">
        <v>16</v>
      </c>
      <c r="N10" s="33">
        <v>16</v>
      </c>
      <c r="O10" s="35">
        <v>32.299999999999997</v>
      </c>
      <c r="P10" s="36">
        <v>1033.5999999999999</v>
      </c>
      <c r="Q10" s="31" t="s">
        <v>66</v>
      </c>
      <c r="R10" s="31" t="s">
        <v>67</v>
      </c>
      <c r="S10" s="31" t="s">
        <v>55</v>
      </c>
      <c r="T10" s="7"/>
      <c r="U10" s="13"/>
      <c r="V10" s="13"/>
      <c r="W10" s="7"/>
      <c r="X10" s="13"/>
      <c r="Y10" s="13"/>
      <c r="Z10" s="7"/>
      <c r="AA10" s="13"/>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row>
    <row r="11" spans="1:220" s="10" customFormat="1">
      <c r="B11" s="37" t="s">
        <v>40</v>
      </c>
      <c r="C11" s="37"/>
      <c r="D11" s="37"/>
      <c r="E11" s="37"/>
      <c r="F11" s="37"/>
      <c r="G11" s="37"/>
      <c r="H11" s="37"/>
      <c r="I11" s="37"/>
      <c r="J11" s="37"/>
      <c r="K11" s="37"/>
      <c r="L11" s="37"/>
      <c r="M11" s="38"/>
      <c r="N11" s="28"/>
      <c r="O11" s="28"/>
      <c r="P11" s="28"/>
      <c r="Q11" s="27"/>
      <c r="R11" s="27"/>
      <c r="S11" s="29"/>
      <c r="T11" s="8"/>
      <c r="U11" s="12"/>
      <c r="V11" s="11"/>
      <c r="W11" s="4"/>
      <c r="X11" s="4"/>
      <c r="Y11" s="4"/>
      <c r="Z11" s="4"/>
      <c r="AA11" s="4"/>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row>
    <row r="12" spans="1:220" s="10" customFormat="1">
      <c r="B12" s="37" t="s">
        <v>42</v>
      </c>
      <c r="C12" s="37"/>
      <c r="D12" s="37"/>
      <c r="E12" s="37"/>
      <c r="F12" s="37"/>
      <c r="G12" s="37"/>
      <c r="H12" s="37"/>
      <c r="I12" s="37"/>
      <c r="J12" s="37"/>
      <c r="K12" s="37"/>
      <c r="L12" s="37"/>
      <c r="M12" s="38"/>
      <c r="N12" s="28"/>
      <c r="O12" s="28"/>
      <c r="P12" s="28"/>
      <c r="Q12" s="27"/>
      <c r="R12" s="27"/>
      <c r="S12" s="29"/>
      <c r="T12" s="8"/>
      <c r="U12" s="12"/>
      <c r="V12" s="11"/>
      <c r="W12" s="4"/>
      <c r="X12" s="4"/>
      <c r="Y12" s="4"/>
      <c r="Z12" s="4"/>
      <c r="AA12" s="4"/>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row>
    <row r="13" spans="1:220" s="10" customFormat="1">
      <c r="B13" s="37" t="s">
        <v>41</v>
      </c>
      <c r="C13" s="37"/>
      <c r="D13" s="37"/>
      <c r="E13" s="37"/>
      <c r="F13" s="37"/>
      <c r="G13" s="37"/>
      <c r="H13" s="37"/>
      <c r="I13" s="37"/>
      <c r="J13" s="37"/>
      <c r="K13" s="37"/>
      <c r="L13" s="37"/>
      <c r="M13" s="38"/>
      <c r="N13" s="28"/>
      <c r="O13" s="28"/>
      <c r="P13" s="28"/>
      <c r="Q13" s="27"/>
      <c r="R13" s="27"/>
      <c r="S13" s="29"/>
      <c r="T13" s="8"/>
      <c r="U13" s="12"/>
      <c r="V13" s="11"/>
      <c r="W13" s="4"/>
      <c r="X13" s="4"/>
      <c r="Y13" s="4"/>
      <c r="Z13" s="4"/>
      <c r="AA13" s="4"/>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row>
    <row r="14" spans="1:220" s="26" customFormat="1">
      <c r="A14" s="23"/>
      <c r="B14" s="23"/>
      <c r="C14" s="23"/>
      <c r="D14" s="23"/>
      <c r="E14" s="23"/>
      <c r="F14" s="23"/>
      <c r="G14" s="23" t="s">
        <v>37</v>
      </c>
      <c r="H14" s="23"/>
      <c r="I14" s="23"/>
      <c r="J14" s="23"/>
      <c r="K14" s="23"/>
      <c r="L14" s="23"/>
      <c r="M14" s="23"/>
      <c r="O14" s="16"/>
      <c r="P14" s="16"/>
      <c r="Q14" s="16"/>
      <c r="R14" s="16"/>
      <c r="S14" s="16"/>
      <c r="T14" s="16"/>
    </row>
    <row r="15" spans="1:220" s="15" customFormat="1">
      <c r="B15" s="30" t="s">
        <v>44</v>
      </c>
      <c r="C15" s="14"/>
      <c r="D15" s="14"/>
      <c r="E15" s="14"/>
      <c r="F15" s="14"/>
      <c r="G15" s="14"/>
      <c r="H15" s="23"/>
      <c r="I15" s="14"/>
      <c r="J15" s="14"/>
      <c r="K15" s="14"/>
      <c r="L15" s="14"/>
      <c r="M15" s="14"/>
      <c r="N15" s="14"/>
      <c r="O15" s="17"/>
      <c r="P15" s="23"/>
      <c r="Q15" s="17"/>
      <c r="R15" s="17"/>
      <c r="S15" s="17"/>
      <c r="T15" s="17"/>
      <c r="U15" s="17"/>
    </row>
    <row r="16" spans="1:220" s="15" customFormat="1">
      <c r="B16" s="14"/>
      <c r="C16" s="14"/>
      <c r="D16" s="14"/>
      <c r="E16" s="14"/>
      <c r="F16" s="14"/>
      <c r="G16" s="14"/>
      <c r="H16" s="14"/>
      <c r="I16" s="14"/>
      <c r="J16" s="14"/>
      <c r="K16" s="14"/>
      <c r="L16" s="14"/>
      <c r="M16" s="14"/>
      <c r="N16" s="14"/>
      <c r="O16" s="17"/>
      <c r="P16" s="17"/>
      <c r="R16" s="17"/>
      <c r="S16" s="18"/>
      <c r="T16" s="17"/>
      <c r="U16" s="17"/>
    </row>
    <row r="17" spans="2:21" s="20" customFormat="1" ht="18.75" customHeight="1">
      <c r="B17" s="19"/>
      <c r="D17" s="24"/>
      <c r="E17" s="18" t="s">
        <v>30</v>
      </c>
      <c r="F17" s="23"/>
      <c r="H17" s="21"/>
      <c r="O17" s="22"/>
      <c r="P17" s="22"/>
      <c r="Q17" s="22"/>
      <c r="R17" s="22"/>
      <c r="S17" s="18" t="s">
        <v>34</v>
      </c>
      <c r="T17" s="17"/>
      <c r="U17" s="26"/>
    </row>
    <row r="18" spans="2:21">
      <c r="E18" s="25"/>
      <c r="F18" s="25"/>
      <c r="S18" s="25"/>
      <c r="T18" s="25"/>
      <c r="U18" s="25"/>
    </row>
    <row r="19" spans="2:21">
      <c r="E19" s="25" t="s">
        <v>31</v>
      </c>
      <c r="F19" s="25" t="s">
        <v>32</v>
      </c>
      <c r="S19" s="25" t="s">
        <v>35</v>
      </c>
      <c r="T19" s="25" t="s">
        <v>32</v>
      </c>
      <c r="U19" s="25"/>
    </row>
    <row r="20" spans="2:21">
      <c r="E20" s="25" t="s">
        <v>33</v>
      </c>
      <c r="F20" s="25"/>
      <c r="S20" s="25" t="s">
        <v>33</v>
      </c>
      <c r="T20" s="25"/>
      <c r="U20" s="25"/>
    </row>
  </sheetData>
  <autoFilter ref="B6:HL10"/>
  <mergeCells count="28">
    <mergeCell ref="AA4:AA5"/>
    <mergeCell ref="X4:X5"/>
    <mergeCell ref="B11:M11"/>
    <mergeCell ref="W4:W5"/>
    <mergeCell ref="B4:B5"/>
    <mergeCell ref="Z4:Z5"/>
    <mergeCell ref="C4:C5"/>
    <mergeCell ref="T4:T5"/>
    <mergeCell ref="G4:G5"/>
    <mergeCell ref="H4:H5"/>
    <mergeCell ref="U4:U5"/>
    <mergeCell ref="O4:P4"/>
    <mergeCell ref="B12:M12"/>
    <mergeCell ref="B13:M13"/>
    <mergeCell ref="B1:AA1"/>
    <mergeCell ref="B3:AA3"/>
    <mergeCell ref="D4:D5"/>
    <mergeCell ref="E4:E5"/>
    <mergeCell ref="M4:N4"/>
    <mergeCell ref="V4:V5"/>
    <mergeCell ref="J4:J5"/>
    <mergeCell ref="K4:K5"/>
    <mergeCell ref="S4:S5"/>
    <mergeCell ref="F4:F5"/>
    <mergeCell ref="I4:I5"/>
    <mergeCell ref="L4:L5"/>
    <mergeCell ref="Y4:Y5"/>
    <mergeCell ref="B2:AA2"/>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к Договору</vt:lpstr>
      <vt:lpstr>'Приложение №1 к Договору'!Область_печати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ushkin_pk</cp:lastModifiedBy>
  <cp:lastPrinted>2012-06-25T11:24:42Z</cp:lastPrinted>
  <dcterms:created xsi:type="dcterms:W3CDTF">2011-03-01T07:20:06Z</dcterms:created>
  <dcterms:modified xsi:type="dcterms:W3CDTF">2012-12-12T13:18:41Z</dcterms:modified>
</cp:coreProperties>
</file>